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osgsom.sharepoint.com/sites/039/Freigegebene Dokumente/B004 Herrenhaus (Schloss)/Fachplanungen/Tragwerksplanung-Bauphysik/Vergabeunterlagen (Stand 30.05.2026)/"/>
    </mc:Choice>
  </mc:AlternateContent>
  <xr:revisionPtr revIDLastSave="126" documentId="8_{172EB58E-7767-4D4D-ABB3-9F8782E72F58}" xr6:coauthVersionLast="47" xr6:coauthVersionMax="47" xr10:uidLastSave="{1C13F593-B14B-409A-80E5-46A07E265EFD}"/>
  <bookViews>
    <workbookView xWindow="-110" yWindow="-110" windowWidth="38620" windowHeight="21100" activeTab="1" xr2:uid="{F67ADAB3-28C9-42F7-99A4-A77601697EDB}"/>
  </bookViews>
  <sheets>
    <sheet name="LB" sheetId="1" r:id="rId1"/>
    <sheet name="Preisblatt" sheetId="2" r:id="rId2"/>
  </sheets>
  <definedNames>
    <definedName name="_xlnm.Print_Area" localSheetId="0">LB!$A$1:$G$93</definedName>
    <definedName name="_xlnm.Print_Area" localSheetId="1">Preisblatt!$A$1:$H$39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2" i="1" l="1"/>
  <c r="D68" i="1"/>
  <c r="D53" i="1"/>
  <c r="D90" i="1"/>
  <c r="D14" i="2"/>
  <c r="D81" i="1"/>
  <c r="D17" i="1"/>
  <c r="D32" i="1"/>
  <c r="D92" i="1" l="1"/>
</calcChain>
</file>

<file path=xl/sharedStrings.xml><?xml version="1.0" encoding="utf-8"?>
<sst xmlns="http://schemas.openxmlformats.org/spreadsheetml/2006/main" count="96" uniqueCount="92">
  <si>
    <r>
      <rPr>
        <b/>
        <sz val="14"/>
        <color theme="1"/>
        <rFont val="Calibri"/>
        <family val="2"/>
        <scheme val="minor"/>
      </rPr>
      <t>Anlage 1</t>
    </r>
    <r>
      <rPr>
        <sz val="14"/>
        <color theme="1"/>
        <rFont val="Calibri"/>
        <family val="2"/>
        <scheme val="minor"/>
      </rPr>
      <t xml:space="preserve"> Leistungsbild Tragwerksplanung</t>
    </r>
  </si>
  <si>
    <t>Anlage 14 zu § 51 HOAI</t>
  </si>
  <si>
    <t>Grundleistungen Tragwerksplanung</t>
  </si>
  <si>
    <r>
      <t xml:space="preserve">HOAI - Text gem. Leistungsbild 
</t>
    </r>
    <r>
      <rPr>
        <i/>
        <sz val="11"/>
        <color theme="4"/>
        <rFont val="Calibri"/>
        <family val="2"/>
        <scheme val="minor"/>
      </rPr>
      <t>mit konkretisierter Leistungsbeschreibung</t>
    </r>
  </si>
  <si>
    <t xml:space="preserve">Bewertung </t>
  </si>
  <si>
    <t xml:space="preserve">Eintragung Bewertung </t>
  </si>
  <si>
    <t>LPH 1 Grundlagenermittlung</t>
  </si>
  <si>
    <t>a) Klären der Aufgabenstellung aufgrund der Vorgaben oder der Bedarfsplanung des Auftraggebers im Benehmen mit dem Objektplaner</t>
  </si>
  <si>
    <t>b)  Zusammenstellen der die Aufgabe beeinflussenden Planungsabsichten</t>
  </si>
  <si>
    <t>c) Zusammenfassen, Erläutern und Dokumentieren der Ergebnisse</t>
  </si>
  <si>
    <t>Summe Leistungsphase 1</t>
  </si>
  <si>
    <t>LPH 2 Vorplanung</t>
  </si>
  <si>
    <t>a) Analysieren der Grundlagen</t>
  </si>
  <si>
    <t>b) Beraten in statisch-konstruktiver Hinsicht unter Berücksichtigung der Belange der Standsicherheit, der Gebrauchsfähigkeit und der Wirtschaftlichkeit</t>
  </si>
  <si>
    <t>c)  Mitwirken bei dem Erarbeiten eines Planungskonzepts einschließlich Untersuchung der Lösungsmöglichkeiten des Tragwerks unter gleichen 
Objektbedingungen mit skizzenhafter Darstellung, Klärung und Angabe der für das Tragwerk wesentlichen konstruktiven Festlegungen für zum Beispiel 
Baustoffe, Bauarten und Herstellungsverfahren, Konstruktionsraster und Gründungsart</t>
  </si>
  <si>
    <t>d)  Mitwirken bei Vorverhandlungen mit Behörden und anderen an der Planung fachlich Beteiligten über die Genehmigungsfähigkeit</t>
  </si>
  <si>
    <t>e) Mitwirken bei der Kostenschätzung und bei der Terminplanung</t>
  </si>
  <si>
    <t>f) Zusammenfassen, Erläutern und Dokumentieren der Ergebnisse</t>
  </si>
  <si>
    <t>Summe Leistungsphase 2</t>
  </si>
  <si>
    <t>LPH 3 Entwurfsplanung</t>
  </si>
  <si>
    <t>a)  Erarbeiten der Tragwerkslösung, unter Beachtung der durch die Objektplanung integrierten Fachplanungen, bis zum konstruktiven Entwurf mit 
zeichnerischer Darstellung</t>
  </si>
  <si>
    <t>b) Überschlägige statische Berechnung und Bemessung</t>
  </si>
  <si>
    <t>c) Grundlegende Festlegungen der konstruktiven Details und Hauptabmessungen des Tragwerks für zum Beispiel Gestaltung der tragenden Querschnitte, Aussparungen und Fugen; Ausbildung der Auflager- und Knotenpunkte sowie der Verbindungsmittel</t>
  </si>
  <si>
    <t>d)  Überschlägiges Ermitteln der Betonstahlmengen im Stahlbetonbau, der Stahlmengen im Stahlbau und der Holzmengen im Ingenieurholzbau</t>
  </si>
  <si>
    <t>e)  Mitwirken bei der Objektbeschreibung bzw. beim Erläuterungsbericht</t>
  </si>
  <si>
    <t>f) Mitwirken bei Verhandlungen mit Behörden und anderen an der Planung fachlich Beteiligten über die Genehmigungsfähigkeit</t>
  </si>
  <si>
    <t>g) Mitwirken bei der Kostenberechnung und bei der Terminplanung</t>
  </si>
  <si>
    <t>h) Mitwirken beim Vergleich der Kostenberechnung mit der Kostenschätzung</t>
  </si>
  <si>
    <t>i) Zusammenfassen, Erläutern und Dokumentieren der Ergebnisse</t>
  </si>
  <si>
    <t>Summe Leistungsphase 3</t>
  </si>
  <si>
    <t>LPH 4 Genehmigungsplanung</t>
  </si>
  <si>
    <t>a)  Aufstellen der prüffähigen statischen Berechnungen für das Tragwerk unter Berücksichtigung der vorgegebenen bauphysikalischen Anforderungen</t>
  </si>
  <si>
    <t>b)  Bei Ingenieurbauwerken: Erfassen von normalen Bauzuständen</t>
  </si>
  <si>
    <t>c)  Anfertigen der Positionspläne für das Tragwerk oder Eintragen der statischen Positionen, der Tragwerksabmessungen, der Verkehrslasten, der Art 
und Güte der Baustoffe und der Besonderheiten der Konstruktionen in die Entwurfszeichnungen des Objektsplaners</t>
  </si>
  <si>
    <t>d) Zusammenstellen der Unterlagen der Tragwerksplanung zur Genehmigung</t>
  </si>
  <si>
    <t>e) Ergänzen und Anpassen der Planungsunterlagen, Beschreibungen und Berechnungen</t>
  </si>
  <si>
    <t>f)  Vervollständigen und Berichtigen der Berechnungen und Pläne</t>
  </si>
  <si>
    <t>Summe Leistungsphase 4</t>
  </si>
  <si>
    <t>LPH 5 Ausführungsplanung</t>
  </si>
  <si>
    <t>a) Durcharbeiten der Ergebnisse der Leistungsphasen 3 und 4 unter Beachtung der durch die Objektplanung integrierten Fachplanungen</t>
  </si>
  <si>
    <t>b) Anfertigen der Schalpläne in Ergänzung der fertig gestellten Ausführungspläne des Objektplaners</t>
  </si>
  <si>
    <t>c) Zeichnerische Darstellung der Konstruktionen mit Einbau- und Verlegeanweisungen, zum Beispiel Bewehrungspläne, Stahlbau- oder 
Holzkonstruktionspläne mit Leitdetails (keine Werkstattzeichnungen)</t>
  </si>
  <si>
    <t>d) ) Aufstellen von Stahl- oder Stücklisten als Ergänzung zur zeichnerischen Darstellung der Konstruktionen mit Stahlmengenermittlung</t>
  </si>
  <si>
    <t>e) Fortführen der Abstimmung mit Prüfämtern und Prüfingenieuren oder Eigenkontrolle</t>
  </si>
  <si>
    <t>Summe Leistungsphase 5</t>
  </si>
  <si>
    <t>LPH 6 Vorbereitung der Vergabe</t>
  </si>
  <si>
    <t>a)  Ermitteln der Betonstahlmengen im Stahlbetonbau, der Stahlmengen in Stahlbau und der Holzmengen im Ingenieurholzbau als Ergebnis der Ausführungsplanung und als Beitrag zur Mengenermittlung des Objektplaners</t>
  </si>
  <si>
    <t>b) Überschlägiges Ermitteln der Mengen der konstruktiven Stahlteile und statisch erforderlichen Verbindungs- und Befestigungsmittel im 
Ingenieurholzbau</t>
  </si>
  <si>
    <t>c)  Mitwirken beim Erstellen der Leistungsbeschreibung als Ergänzung zu den Mengenermittlungen als Grundlage für das Leistungsverzeichnis des 
Tragwerks</t>
  </si>
  <si>
    <t>Summe Leistungsphase 6</t>
  </si>
  <si>
    <t>Summe Leistungsphasen</t>
  </si>
  <si>
    <t>Leistungsbild:</t>
  </si>
  <si>
    <t>§ 51 Tragwerksplanung HOAI</t>
  </si>
  <si>
    <t>anrechenbare Kosten:</t>
  </si>
  <si>
    <t>Honorarzone:</t>
  </si>
  <si>
    <t>Grundleisungen gem. HOAI</t>
  </si>
  <si>
    <t>Bewertung</t>
  </si>
  <si>
    <t>zu beauftragende Leistung</t>
  </si>
  <si>
    <t>Honorarangebot in Euro</t>
  </si>
  <si>
    <t>Leistungsphase 1</t>
  </si>
  <si>
    <t>Leistungsphase 2</t>
  </si>
  <si>
    <t>Leistungsphase 3</t>
  </si>
  <si>
    <t>Leistungsphase 4</t>
  </si>
  <si>
    <t>Leistungsphase 5</t>
  </si>
  <si>
    <t>Leistungsphase 6</t>
  </si>
  <si>
    <t>Zwischensumme Grundleistungen</t>
  </si>
  <si>
    <t>zzgl. Nebenkosten (pauschal in %)</t>
  </si>
  <si>
    <t>%</t>
  </si>
  <si>
    <t>abzgl. Preisnachlass in %</t>
  </si>
  <si>
    <t>Zwischensumme inkl. Preisnachlass</t>
  </si>
  <si>
    <t>zzgl. Mehrwertsteuer in %</t>
  </si>
  <si>
    <t>Angebotssumme brutto</t>
  </si>
  <si>
    <t>Stundensätze netto*</t>
  </si>
  <si>
    <t>Auftragnehmer</t>
  </si>
  <si>
    <t>1 h</t>
  </si>
  <si>
    <t>Mitarbeiter</t>
  </si>
  <si>
    <t>techn. Zeichner/ sonstige Mitarbeiter</t>
  </si>
  <si>
    <t>*Die Stundensätze sind nachrichtlich anzugeben und werden bei der Wertung der Angebote nicht berücksichtigt</t>
  </si>
  <si>
    <t>Summe Leistungsphasen 1 - 6</t>
  </si>
  <si>
    <t>Kostenschätzung nach DIN 276, mind. 2. Ebene KG</t>
  </si>
  <si>
    <t>Kostenberechnung nach DIN 276, 3. Ebene KG</t>
  </si>
  <si>
    <r>
      <rPr>
        <b/>
        <sz val="14"/>
        <color theme="1"/>
        <rFont val="Arial"/>
        <family val="2"/>
      </rPr>
      <t xml:space="preserve">Anlage 2 </t>
    </r>
    <r>
      <rPr>
        <sz val="14"/>
        <color theme="1"/>
        <rFont val="Arial"/>
        <family val="2"/>
      </rPr>
      <t>Preisblatt zum Leistungsbild Tragwerksplanung</t>
    </r>
  </si>
  <si>
    <t>Besondere/zusätzliche Leistungen</t>
  </si>
  <si>
    <t>Einheitspreis in Euro</t>
  </si>
  <si>
    <t>Gesamtpreis in Euro</t>
  </si>
  <si>
    <t>Einarbeitung in die 
Grundlagenermittlung und Vorplanung</t>
  </si>
  <si>
    <t>pauschal</t>
  </si>
  <si>
    <t>Baubegleitung – Tragwerks
planerische Überprüfung der Bauausführung vor Ort (Annahme: 6 Vor-Ort-Termine)</t>
  </si>
  <si>
    <t>pauschal je Orts-
termin (Vergütung nach tatsächlicher Anzahl der Vor-Ort-Termine</t>
  </si>
  <si>
    <t>III, Mindest.</t>
  </si>
  <si>
    <t>Ausfüllhinweise: Bieterseitig sind lediglich die grün hinterlegten Felder auszufüllen. Änderungen oder Ergänzungen innerhalb des Preisblattes sind unzulässig und führen zum Ausschluss des Angebotes (§ 57 VgV).</t>
  </si>
  <si>
    <t>Zwischensumme inkl. 
Nebenkosten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</si>
</sst>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44" formatCode="_-* #,##0.00\ &quot;€&quot;_-;\-* #,##0.00\ &quot;€&quot;_-;_-* &quot;-&quot;??\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i/>
      <sz val="11"/>
      <color theme="4"/>
      <name val="Calibri"/>
      <family val="2"/>
      <scheme val="minor"/>
    </font>
    <font>
      <sz val="8"/>
      <name val="Calibri"/>
      <family val="2"/>
      <scheme val="minor"/>
    </font>
    <font>
      <sz val="14"/>
      <color theme="1"/>
      <name val="Calibri"/>
      <family val="2"/>
      <scheme val="minor"/>
    </font>
    <font>
      <b/>
      <sz val="14"/>
      <color theme="1"/>
      <name val="Calibri"/>
      <family val="2"/>
      <scheme val="minor"/>
    </font>
    <font>
      <i/>
      <sz val="11"/>
      <color rgb="FFFF0000"/>
      <name val="Calibri"/>
      <family val="2"/>
      <scheme val="minor"/>
    </font>
    <font>
      <sz val="14"/>
      <color theme="1"/>
      <name val="Arial"/>
      <family val="2"/>
    </font>
    <font>
      <b/>
      <sz val="14"/>
      <color theme="1"/>
      <name val="Arial"/>
      <family val="2"/>
    </font>
    <font>
      <sz val="11"/>
      <color theme="1"/>
      <name val="Arial"/>
      <family val="2"/>
    </font>
    <font>
      <b/>
      <sz val="11"/>
      <color theme="1"/>
      <name val="Arial"/>
      <family val="2"/>
    </font>
    <font>
      <i/>
      <sz val="9"/>
      <color theme="1"/>
      <name val="Arial"/>
      <family val="2"/>
    </font>
    <font>
      <sz val="11"/>
      <color rgb="FF000000"/>
      <name val="Arial"/>
      <family val="2"/>
    </font>
    <font>
      <b/>
      <sz val="12"/>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s>
  <borders count="4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ck">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24">
    <xf numFmtId="0" fontId="0" fillId="0" borderId="0" xfId="0"/>
    <xf numFmtId="0" fontId="0" fillId="0" borderId="2" xfId="0" applyBorder="1"/>
    <xf numFmtId="0" fontId="0" fillId="0" borderId="3" xfId="0" applyBorder="1"/>
    <xf numFmtId="0" fontId="0" fillId="0" borderId="4" xfId="0" applyBorder="1"/>
    <xf numFmtId="0" fontId="0" fillId="0" borderId="7" xfId="0" applyBorder="1"/>
    <xf numFmtId="0" fontId="0" fillId="0" borderId="0" xfId="0" applyAlignment="1">
      <alignment wrapText="1"/>
    </xf>
    <xf numFmtId="0" fontId="0" fillId="0" borderId="10" xfId="0" applyBorder="1"/>
    <xf numFmtId="0" fontId="0" fillId="0" borderId="12" xfId="0" applyBorder="1"/>
    <xf numFmtId="0" fontId="0" fillId="0" borderId="13" xfId="0" applyBorder="1"/>
    <xf numFmtId="0" fontId="0" fillId="0" borderId="14" xfId="0" applyBorder="1"/>
    <xf numFmtId="0" fontId="0" fillId="2" borderId="9" xfId="0" applyFill="1" applyBorder="1" applyAlignment="1">
      <alignment wrapText="1"/>
    </xf>
    <xf numFmtId="0" fontId="0" fillId="2" borderId="4" xfId="0" applyFill="1" applyBorder="1" applyAlignment="1">
      <alignment wrapText="1"/>
    </xf>
    <xf numFmtId="0" fontId="2" fillId="0" borderId="6" xfId="0" applyFont="1" applyBorder="1" applyAlignment="1">
      <alignment horizontal="right"/>
    </xf>
    <xf numFmtId="9" fontId="0" fillId="0" borderId="13" xfId="1" applyFont="1" applyBorder="1"/>
    <xf numFmtId="10" fontId="0" fillId="0" borderId="10" xfId="1" applyNumberFormat="1" applyFont="1" applyBorder="1"/>
    <xf numFmtId="10" fontId="0" fillId="0" borderId="0" xfId="1" applyNumberFormat="1" applyFont="1" applyBorder="1"/>
    <xf numFmtId="10" fontId="0" fillId="0" borderId="13" xfId="1" applyNumberFormat="1" applyFont="1" applyBorder="1"/>
    <xf numFmtId="10" fontId="2" fillId="0" borderId="7" xfId="1" applyNumberFormat="1" applyFont="1" applyBorder="1"/>
    <xf numFmtId="0" fontId="2" fillId="0" borderId="1" xfId="0" applyFont="1" applyBorder="1"/>
    <xf numFmtId="0" fontId="2" fillId="0" borderId="0" xfId="0" applyFont="1"/>
    <xf numFmtId="0" fontId="2" fillId="0" borderId="19" xfId="0" applyFont="1" applyBorder="1"/>
    <xf numFmtId="0" fontId="0" fillId="0" borderId="20" xfId="0" applyBorder="1"/>
    <xf numFmtId="0" fontId="0" fillId="0" borderId="21" xfId="0" applyBorder="1"/>
    <xf numFmtId="10" fontId="2" fillId="0" borderId="7" xfId="0" applyNumberFormat="1" applyFont="1" applyBorder="1"/>
    <xf numFmtId="10" fontId="0" fillId="0" borderId="11" xfId="1" applyNumberFormat="1" applyFont="1" applyBorder="1"/>
    <xf numFmtId="9" fontId="0" fillId="0" borderId="14" xfId="1" applyFont="1" applyBorder="1"/>
    <xf numFmtId="10" fontId="0" fillId="0" borderId="5" xfId="1" applyNumberFormat="1" applyFont="1" applyBorder="1"/>
    <xf numFmtId="0" fontId="0" fillId="0" borderId="22" xfId="0" applyBorder="1"/>
    <xf numFmtId="0" fontId="0" fillId="0" borderId="15" xfId="0" applyBorder="1"/>
    <xf numFmtId="0" fontId="0" fillId="0" borderId="24" xfId="0" applyBorder="1"/>
    <xf numFmtId="0" fontId="0" fillId="2" borderId="2" xfId="0" applyFill="1" applyBorder="1"/>
    <xf numFmtId="0" fontId="0" fillId="2" borderId="7" xfId="0" applyFill="1" applyBorder="1"/>
    <xf numFmtId="0" fontId="3" fillId="0" borderId="12" xfId="0" applyFont="1" applyBorder="1" applyAlignment="1">
      <alignment wrapText="1"/>
    </xf>
    <xf numFmtId="10" fontId="2" fillId="0" borderId="8" xfId="0" applyNumberFormat="1" applyFont="1" applyBorder="1"/>
    <xf numFmtId="10" fontId="0" fillId="0" borderId="23" xfId="0" applyNumberFormat="1" applyBorder="1"/>
    <xf numFmtId="10" fontId="0" fillId="0" borderId="24" xfId="0" applyNumberFormat="1" applyBorder="1"/>
    <xf numFmtId="10" fontId="0" fillId="0" borderId="11" xfId="0" applyNumberFormat="1" applyBorder="1"/>
    <xf numFmtId="10" fontId="0" fillId="0" borderId="5" xfId="0" applyNumberFormat="1" applyBorder="1"/>
    <xf numFmtId="0" fontId="5" fillId="0" borderId="0" xfId="0" applyFont="1"/>
    <xf numFmtId="10" fontId="2" fillId="0" borderId="25" xfId="0" applyNumberFormat="1" applyFont="1" applyBorder="1"/>
    <xf numFmtId="6" fontId="0" fillId="0" borderId="0" xfId="0" applyNumberFormat="1"/>
    <xf numFmtId="0" fontId="3" fillId="0" borderId="12" xfId="0" applyFont="1" applyBorder="1"/>
    <xf numFmtId="0" fontId="7" fillId="0" borderId="12" xfId="0" applyFont="1" applyBorder="1" applyAlignment="1">
      <alignment wrapText="1"/>
    </xf>
    <xf numFmtId="10" fontId="2" fillId="0" borderId="8" xfId="1" applyNumberFormat="1" applyFont="1" applyBorder="1"/>
    <xf numFmtId="0" fontId="6" fillId="0" borderId="33" xfId="0" applyFont="1" applyBorder="1" applyAlignment="1">
      <alignment horizontal="right"/>
    </xf>
    <xf numFmtId="0" fontId="0" fillId="0" borderId="33" xfId="0" applyBorder="1"/>
    <xf numFmtId="10" fontId="6" fillId="0" borderId="33" xfId="0" applyNumberFormat="1" applyFont="1" applyBorder="1"/>
    <xf numFmtId="0" fontId="0" fillId="0" borderId="4" xfId="0" applyBorder="1" applyAlignment="1">
      <alignment wrapText="1"/>
    </xf>
    <xf numFmtId="10" fontId="0" fillId="0" borderId="0" xfId="1" applyNumberFormat="1" applyFont="1" applyFill="1" applyBorder="1"/>
    <xf numFmtId="10" fontId="0" fillId="0" borderId="5" xfId="1" applyNumberFormat="1" applyFont="1" applyFill="1" applyBorder="1"/>
    <xf numFmtId="0" fontId="2" fillId="0" borderId="31" xfId="0" applyFont="1" applyBorder="1" applyAlignment="1">
      <alignment horizontal="right"/>
    </xf>
    <xf numFmtId="0" fontId="8" fillId="0" borderId="0" xfId="0" applyFont="1"/>
    <xf numFmtId="0" fontId="10" fillId="0" borderId="0" xfId="0" applyFont="1"/>
    <xf numFmtId="0" fontId="10" fillId="0" borderId="0" xfId="0" applyFont="1" applyAlignment="1">
      <alignment horizontal="left"/>
    </xf>
    <xf numFmtId="0" fontId="10" fillId="2" borderId="1" xfId="0" applyFont="1" applyFill="1" applyBorder="1"/>
    <xf numFmtId="0" fontId="10" fillId="2" borderId="2" xfId="0" applyFont="1" applyFill="1" applyBorder="1"/>
    <xf numFmtId="0" fontId="10" fillId="0" borderId="24" xfId="0" applyFont="1" applyBorder="1"/>
    <xf numFmtId="0" fontId="10" fillId="2" borderId="1" xfId="0" applyFont="1" applyFill="1" applyBorder="1" applyAlignment="1">
      <alignment wrapText="1"/>
    </xf>
    <xf numFmtId="0" fontId="10" fillId="2" borderId="3" xfId="0" applyFont="1" applyFill="1" applyBorder="1" applyAlignment="1">
      <alignment wrapText="1"/>
    </xf>
    <xf numFmtId="0" fontId="10" fillId="0" borderId="19" xfId="0" applyFont="1" applyBorder="1" applyAlignment="1">
      <alignment horizontal="left"/>
    </xf>
    <xf numFmtId="0" fontId="10" fillId="0" borderId="20" xfId="0" applyFont="1" applyBorder="1" applyAlignment="1">
      <alignment horizontal="right"/>
    </xf>
    <xf numFmtId="9" fontId="10" fillId="0" borderId="21" xfId="1" applyFont="1" applyBorder="1"/>
    <xf numFmtId="9" fontId="10" fillId="0" borderId="24" xfId="1" applyFont="1" applyBorder="1"/>
    <xf numFmtId="9" fontId="10" fillId="0" borderId="28" xfId="0" applyNumberFormat="1" applyFont="1" applyBorder="1"/>
    <xf numFmtId="0" fontId="10" fillId="0" borderId="16" xfId="0" applyFont="1" applyBorder="1" applyAlignment="1">
      <alignment horizontal="left"/>
    </xf>
    <xf numFmtId="0" fontId="10" fillId="0" borderId="17" xfId="0" applyFont="1" applyBorder="1" applyAlignment="1">
      <alignment horizontal="right"/>
    </xf>
    <xf numFmtId="9" fontId="10" fillId="0" borderId="18" xfId="1" applyFont="1" applyBorder="1"/>
    <xf numFmtId="9" fontId="10" fillId="0" borderId="29" xfId="0" applyNumberFormat="1" applyFont="1" applyBorder="1"/>
    <xf numFmtId="0" fontId="10" fillId="0" borderId="2" xfId="0" applyFont="1" applyBorder="1"/>
    <xf numFmtId="0" fontId="10" fillId="0" borderId="1" xfId="0" applyFont="1" applyBorder="1"/>
    <xf numFmtId="0" fontId="10" fillId="0" borderId="6" xfId="0" applyFont="1" applyBorder="1"/>
    <xf numFmtId="0" fontId="10" fillId="0" borderId="7" xfId="0" applyFont="1" applyBorder="1"/>
    <xf numFmtId="0" fontId="10" fillId="0" borderId="5" xfId="0" applyFont="1" applyBorder="1"/>
    <xf numFmtId="0" fontId="10" fillId="0" borderId="30" xfId="0" applyFont="1" applyBorder="1"/>
    <xf numFmtId="0" fontId="10" fillId="0" borderId="31" xfId="0" applyFont="1" applyBorder="1"/>
    <xf numFmtId="0" fontId="10" fillId="0" borderId="26" xfId="0" applyFont="1" applyBorder="1"/>
    <xf numFmtId="0" fontId="10" fillId="0" borderId="27" xfId="0" applyFont="1" applyBorder="1"/>
    <xf numFmtId="0" fontId="11" fillId="0" borderId="0" xfId="0" applyFont="1"/>
    <xf numFmtId="0" fontId="10" fillId="2" borderId="35" xfId="0" applyFont="1" applyFill="1" applyBorder="1"/>
    <xf numFmtId="0" fontId="10" fillId="2" borderId="17" xfId="0" applyFont="1" applyFill="1" applyBorder="1"/>
    <xf numFmtId="0" fontId="10" fillId="2" borderId="36" xfId="0" applyFont="1" applyFill="1" applyBorder="1"/>
    <xf numFmtId="0" fontId="10" fillId="0" borderId="37" xfId="0" applyFont="1" applyBorder="1"/>
    <xf numFmtId="0" fontId="10" fillId="0" borderId="35" xfId="0" applyFont="1" applyBorder="1"/>
    <xf numFmtId="0" fontId="10" fillId="0" borderId="17" xfId="0" applyFont="1" applyBorder="1"/>
    <xf numFmtId="0" fontId="10" fillId="0" borderId="36" xfId="0" applyFont="1" applyBorder="1"/>
    <xf numFmtId="0" fontId="10" fillId="0" borderId="34" xfId="0" applyFont="1" applyBorder="1"/>
    <xf numFmtId="0" fontId="12" fillId="0" borderId="0" xfId="0" applyFont="1"/>
    <xf numFmtId="0" fontId="10" fillId="0" borderId="31" xfId="0" applyFont="1" applyBorder="1" applyAlignment="1">
      <alignment horizontal="left"/>
    </xf>
    <xf numFmtId="0" fontId="10" fillId="0" borderId="32" xfId="0" applyFont="1" applyBorder="1"/>
    <xf numFmtId="44" fontId="10" fillId="0" borderId="0" xfId="2" applyFont="1" applyFill="1" applyAlignment="1">
      <alignment horizontal="left"/>
    </xf>
    <xf numFmtId="0" fontId="10" fillId="2" borderId="3" xfId="0" applyFont="1" applyFill="1" applyBorder="1"/>
    <xf numFmtId="0" fontId="10" fillId="0" borderId="10" xfId="0" applyFont="1" applyBorder="1"/>
    <xf numFmtId="0" fontId="10" fillId="0" borderId="9" xfId="0" applyFont="1" applyBorder="1"/>
    <xf numFmtId="0" fontId="10" fillId="0" borderId="9" xfId="0" applyFont="1" applyBorder="1" applyAlignment="1">
      <alignment horizontal="left" wrapText="1"/>
    </xf>
    <xf numFmtId="0" fontId="10" fillId="0" borderId="11" xfId="0" applyFont="1" applyBorder="1"/>
    <xf numFmtId="0" fontId="13" fillId="0" borderId="6" xfId="0" applyFont="1" applyBorder="1" applyAlignment="1">
      <alignment wrapText="1"/>
    </xf>
    <xf numFmtId="0" fontId="10" fillId="0" borderId="8" xfId="0" applyFont="1" applyBorder="1" applyAlignment="1">
      <alignment wrapText="1"/>
    </xf>
    <xf numFmtId="0" fontId="10" fillId="0" borderId="9" xfId="0" applyFont="1" applyBorder="1" applyAlignment="1">
      <alignment horizontal="left"/>
    </xf>
    <xf numFmtId="0" fontId="10" fillId="0" borderId="10" xfId="0" applyFont="1" applyBorder="1" applyAlignment="1">
      <alignment horizontal="right"/>
    </xf>
    <xf numFmtId="9" fontId="10" fillId="0" borderId="11" xfId="1" applyFont="1" applyBorder="1"/>
    <xf numFmtId="9" fontId="10" fillId="0" borderId="38" xfId="0" applyNumberFormat="1" applyFont="1" applyBorder="1"/>
    <xf numFmtId="9" fontId="10" fillId="0" borderId="22" xfId="1" applyFont="1" applyBorder="1"/>
    <xf numFmtId="0" fontId="10" fillId="0" borderId="4" xfId="0" applyFont="1" applyBorder="1" applyAlignment="1">
      <alignment wrapText="1"/>
    </xf>
    <xf numFmtId="0" fontId="14" fillId="3" borderId="39" xfId="0" applyFont="1" applyFill="1" applyBorder="1" applyAlignment="1">
      <alignment vertical="center"/>
    </xf>
    <xf numFmtId="0" fontId="14" fillId="4" borderId="39" xfId="0" applyFont="1" applyFill="1" applyBorder="1" applyAlignment="1">
      <alignment vertical="center"/>
    </xf>
    <xf numFmtId="0" fontId="14" fillId="3" borderId="40" xfId="0" applyFont="1" applyFill="1" applyBorder="1" applyAlignment="1">
      <alignment vertical="center"/>
    </xf>
    <xf numFmtId="0" fontId="14" fillId="3" borderId="41" xfId="0" applyFont="1" applyFill="1" applyBorder="1" applyAlignment="1">
      <alignment vertical="center"/>
    </xf>
    <xf numFmtId="9" fontId="10" fillId="0" borderId="3" xfId="0" applyNumberFormat="1" applyFont="1" applyBorder="1"/>
    <xf numFmtId="0" fontId="10" fillId="0" borderId="42" xfId="0" applyFont="1" applyBorder="1"/>
    <xf numFmtId="0" fontId="11" fillId="0" borderId="31" xfId="0" applyFont="1" applyBorder="1"/>
    <xf numFmtId="0" fontId="14" fillId="3" borderId="43" xfId="0" applyFont="1" applyFill="1" applyBorder="1" applyAlignment="1">
      <alignment vertical="center"/>
    </xf>
    <xf numFmtId="0" fontId="14" fillId="3" borderId="41" xfId="0" applyFont="1" applyFill="1" applyBorder="1" applyAlignment="1">
      <alignment horizontal="right" vertical="center"/>
    </xf>
    <xf numFmtId="0" fontId="14" fillId="3" borderId="44" xfId="0" applyFont="1" applyFill="1" applyBorder="1" applyAlignment="1">
      <alignment vertical="center"/>
    </xf>
    <xf numFmtId="0" fontId="10" fillId="0" borderId="31" xfId="0" applyFont="1" applyBorder="1" applyAlignment="1">
      <alignment wrapText="1"/>
    </xf>
    <xf numFmtId="0" fontId="14" fillId="3" borderId="41" xfId="0" applyFont="1" applyFill="1" applyBorder="1" applyAlignment="1">
      <alignment horizontal="right"/>
    </xf>
    <xf numFmtId="0" fontId="10" fillId="2" borderId="35" xfId="0" applyFont="1" applyFill="1" applyBorder="1" applyAlignment="1">
      <alignment horizontal="center"/>
    </xf>
    <xf numFmtId="0" fontId="10" fillId="2" borderId="36" xfId="0" applyFont="1" applyFill="1" applyBorder="1" applyAlignment="1">
      <alignment horizontal="center"/>
    </xf>
    <xf numFmtId="0" fontId="10" fillId="0" borderId="0" xfId="0" applyFont="1" applyAlignment="1">
      <alignment horizontal="left" wrapText="1"/>
    </xf>
    <xf numFmtId="0" fontId="0" fillId="2" borderId="3"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 xfId="0" applyFill="1" applyBorder="1" applyAlignment="1">
      <alignment horizontal="left" vertical="center" wrapText="1"/>
    </xf>
    <xf numFmtId="0" fontId="0" fillId="2" borderId="6" xfId="0" applyFill="1" applyBorder="1" applyAlignment="1">
      <alignment horizontal="left" vertical="center"/>
    </xf>
    <xf numFmtId="9" fontId="11" fillId="0" borderId="11" xfId="1" applyFont="1" applyBorder="1"/>
    <xf numFmtId="9" fontId="11" fillId="0" borderId="38" xfId="0" applyNumberFormat="1" applyFont="1" applyBorder="1"/>
  </cellXfs>
  <cellStyles count="4">
    <cellStyle name="Prozent" xfId="1" builtinId="5"/>
    <cellStyle name="Standard" xfId="0" builtinId="0"/>
    <cellStyle name="Währung" xfId="2" builtinId="4"/>
    <cellStyle name="Währung 2" xfId="3" xr:uid="{65C3A0F8-15E1-40EA-A7FF-69CD0E5527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54B80-C8B5-45DA-A322-10D62B41579C}">
  <dimension ref="A1:F93"/>
  <sheetViews>
    <sheetView view="pageBreakPreview" topLeftCell="A70" zoomScale="85" zoomScaleNormal="100" zoomScaleSheetLayoutView="85" workbookViewId="0">
      <selection activeCell="F35" sqref="F35"/>
    </sheetView>
  </sheetViews>
  <sheetFormatPr baseColWidth="10" defaultColWidth="11.453125" defaultRowHeight="14.5" x14ac:dyDescent="0.35"/>
  <cols>
    <col min="2" max="2" width="47.54296875" customWidth="1"/>
    <col min="3" max="3" width="4.453125" customWidth="1"/>
    <col min="4" max="4" width="11.81640625" bestFit="1" customWidth="1"/>
    <col min="5" max="5" width="3.81640625" customWidth="1"/>
    <col min="6" max="6" width="14.1796875" customWidth="1"/>
    <col min="10" max="10" width="33" customWidth="1"/>
  </cols>
  <sheetData>
    <row r="1" spans="1:6" ht="18.5" x14ac:dyDescent="0.45">
      <c r="A1" s="38" t="s">
        <v>0</v>
      </c>
      <c r="B1" s="38"/>
    </row>
    <row r="2" spans="1:6" ht="18.5" x14ac:dyDescent="0.45">
      <c r="A2" s="38" t="s">
        <v>1</v>
      </c>
      <c r="B2" s="38"/>
    </row>
    <row r="5" spans="1:6" x14ac:dyDescent="0.35">
      <c r="B5" s="19" t="s">
        <v>2</v>
      </c>
    </row>
    <row r="6" spans="1:6" ht="15" thickBot="1" x14ac:dyDescent="0.4"/>
    <row r="7" spans="1:6" ht="29.15" customHeight="1" x14ac:dyDescent="0.35">
      <c r="B7" s="120" t="s">
        <v>3</v>
      </c>
      <c r="C7" s="30"/>
      <c r="D7" s="30" t="s">
        <v>4</v>
      </c>
      <c r="E7" s="30"/>
      <c r="F7" s="118" t="s">
        <v>5</v>
      </c>
    </row>
    <row r="8" spans="1:6" ht="15" thickBot="1" x14ac:dyDescent="0.4">
      <c r="B8" s="121"/>
      <c r="C8" s="31"/>
      <c r="D8" s="31"/>
      <c r="E8" s="31"/>
      <c r="F8" s="119"/>
    </row>
    <row r="9" spans="1:6" ht="15" thickBot="1" x14ac:dyDescent="0.4"/>
    <row r="10" spans="1:6" x14ac:dyDescent="0.35">
      <c r="B10" s="18" t="s">
        <v>6</v>
      </c>
      <c r="C10" s="1"/>
      <c r="D10" s="2"/>
      <c r="E10" s="29"/>
      <c r="F10" s="27"/>
    </row>
    <row r="11" spans="1:6" ht="43.5" x14ac:dyDescent="0.35">
      <c r="B11" s="10" t="s">
        <v>7</v>
      </c>
      <c r="C11" s="6"/>
      <c r="D11" s="24">
        <v>2.5999999999999999E-2</v>
      </c>
      <c r="E11" s="29"/>
      <c r="F11" s="34">
        <v>0</v>
      </c>
    </row>
    <row r="12" spans="1:6" x14ac:dyDescent="0.35">
      <c r="B12" s="7"/>
      <c r="C12" s="8"/>
      <c r="D12" s="25"/>
      <c r="E12" s="29"/>
      <c r="F12" s="28"/>
    </row>
    <row r="13" spans="1:6" ht="29" x14ac:dyDescent="0.35">
      <c r="B13" s="11" t="s">
        <v>8</v>
      </c>
      <c r="D13" s="24">
        <v>2.5000000000000001E-3</v>
      </c>
      <c r="E13" s="29"/>
      <c r="F13" s="35">
        <v>0</v>
      </c>
    </row>
    <row r="14" spans="1:6" x14ac:dyDescent="0.35">
      <c r="B14" s="7"/>
      <c r="C14" s="8"/>
      <c r="D14" s="25"/>
      <c r="E14" s="29"/>
      <c r="F14" s="28"/>
    </row>
    <row r="15" spans="1:6" ht="29" x14ac:dyDescent="0.35">
      <c r="B15" s="11" t="s">
        <v>9</v>
      </c>
      <c r="D15" s="24">
        <v>1.5E-3</v>
      </c>
      <c r="E15" s="29"/>
      <c r="F15" s="35">
        <v>0</v>
      </c>
    </row>
    <row r="16" spans="1:6" x14ac:dyDescent="0.35">
      <c r="B16" s="7"/>
      <c r="C16" s="8"/>
      <c r="D16" s="25"/>
      <c r="E16" s="29"/>
      <c r="F16" s="28"/>
    </row>
    <row r="17" spans="2:6" ht="15" thickBot="1" x14ac:dyDescent="0.4">
      <c r="B17" s="12" t="s">
        <v>10</v>
      </c>
      <c r="C17" s="4"/>
      <c r="D17" s="43">
        <f>SUM(D11:D16)</f>
        <v>0.03</v>
      </c>
      <c r="E17" s="29"/>
      <c r="F17" s="39">
        <v>0</v>
      </c>
    </row>
    <row r="18" spans="2:6" ht="15" thickBot="1" x14ac:dyDescent="0.4">
      <c r="B18" s="5"/>
    </row>
    <row r="19" spans="2:6" x14ac:dyDescent="0.35">
      <c r="B19" s="18" t="s">
        <v>11</v>
      </c>
      <c r="C19" s="1"/>
      <c r="D19" s="1"/>
      <c r="E19" s="29"/>
      <c r="F19" s="2"/>
    </row>
    <row r="20" spans="2:6" x14ac:dyDescent="0.35">
      <c r="B20" s="11" t="s">
        <v>12</v>
      </c>
      <c r="C20" s="6"/>
      <c r="D20" s="14">
        <v>1E-3</v>
      </c>
      <c r="E20" s="29"/>
      <c r="F20" s="36">
        <v>0</v>
      </c>
    </row>
    <row r="21" spans="2:6" x14ac:dyDescent="0.35">
      <c r="B21" s="7"/>
      <c r="C21" s="8"/>
      <c r="D21" s="16"/>
      <c r="E21" s="29"/>
      <c r="F21" s="9"/>
    </row>
    <row r="22" spans="2:6" ht="43.5" x14ac:dyDescent="0.35">
      <c r="B22" s="11" t="s">
        <v>13</v>
      </c>
      <c r="D22" s="15">
        <v>5.0000000000000001E-3</v>
      </c>
      <c r="E22" s="29"/>
      <c r="F22" s="37">
        <v>0</v>
      </c>
    </row>
    <row r="23" spans="2:6" x14ac:dyDescent="0.35">
      <c r="B23" s="41"/>
      <c r="C23" s="8"/>
      <c r="D23" s="16"/>
      <c r="E23" s="29"/>
      <c r="F23" s="9"/>
    </row>
    <row r="24" spans="2:6" ht="116" x14ac:dyDescent="0.35">
      <c r="B24" s="11" t="s">
        <v>14</v>
      </c>
      <c r="D24" s="15">
        <v>0.08</v>
      </c>
      <c r="E24" s="29"/>
      <c r="F24" s="37">
        <v>0</v>
      </c>
    </row>
    <row r="25" spans="2:6" x14ac:dyDescent="0.35">
      <c r="B25" s="7"/>
      <c r="C25" s="8"/>
      <c r="D25" s="16"/>
      <c r="E25" s="29"/>
      <c r="F25" s="9"/>
    </row>
    <row r="26" spans="2:6" ht="43.5" x14ac:dyDescent="0.35">
      <c r="B26" s="11" t="s">
        <v>15</v>
      </c>
      <c r="D26" s="15">
        <v>5.0000000000000001E-3</v>
      </c>
      <c r="E26" s="29"/>
      <c r="F26" s="37">
        <v>0</v>
      </c>
    </row>
    <row r="27" spans="2:6" x14ac:dyDescent="0.35">
      <c r="B27" s="7"/>
      <c r="C27" s="8"/>
      <c r="D27" s="16"/>
      <c r="E27" s="29"/>
      <c r="F27" s="9"/>
    </row>
    <row r="28" spans="2:6" ht="29" x14ac:dyDescent="0.35">
      <c r="B28" s="11" t="s">
        <v>16</v>
      </c>
      <c r="D28" s="15">
        <v>6.4999999999999997E-3</v>
      </c>
      <c r="E28" s="29"/>
      <c r="F28" s="37">
        <v>0</v>
      </c>
    </row>
    <row r="29" spans="2:6" x14ac:dyDescent="0.35">
      <c r="B29" s="32" t="s">
        <v>79</v>
      </c>
      <c r="C29" s="8"/>
      <c r="D29" s="16"/>
      <c r="E29" s="29"/>
      <c r="F29" s="9"/>
    </row>
    <row r="30" spans="2:6" ht="29" x14ac:dyDescent="0.35">
      <c r="B30" s="10" t="s">
        <v>17</v>
      </c>
      <c r="D30" s="15">
        <v>2.5000000000000001E-3</v>
      </c>
      <c r="E30" s="29"/>
      <c r="F30" s="37">
        <v>0</v>
      </c>
    </row>
    <row r="31" spans="2:6" ht="15" thickBot="1" x14ac:dyDescent="0.4">
      <c r="B31" s="3"/>
      <c r="C31" s="8"/>
      <c r="D31" s="16"/>
      <c r="E31" s="29"/>
      <c r="F31" s="9"/>
    </row>
    <row r="32" spans="2:6" ht="15" thickBot="1" x14ac:dyDescent="0.4">
      <c r="B32" s="50" t="s">
        <v>18</v>
      </c>
      <c r="C32" s="4"/>
      <c r="D32" s="17">
        <f>SUM(D20:D31)</f>
        <v>0.10000000000000002</v>
      </c>
      <c r="E32" s="29"/>
      <c r="F32" s="33">
        <v>0</v>
      </c>
    </row>
    <row r="33" spans="2:6" ht="15" thickBot="1" x14ac:dyDescent="0.4"/>
    <row r="34" spans="2:6" x14ac:dyDescent="0.35">
      <c r="B34" s="20" t="s">
        <v>19</v>
      </c>
      <c r="C34" s="21"/>
      <c r="D34" s="21"/>
      <c r="E34" s="29"/>
      <c r="F34" s="22"/>
    </row>
    <row r="35" spans="2:6" ht="58" x14ac:dyDescent="0.35">
      <c r="B35" s="11" t="s">
        <v>20</v>
      </c>
      <c r="D35" s="15">
        <v>8.5000000000000006E-2</v>
      </c>
      <c r="E35" s="29"/>
      <c r="F35" s="37">
        <v>8.5000000000000006E-2</v>
      </c>
    </row>
    <row r="36" spans="2:6" x14ac:dyDescent="0.35">
      <c r="B36" s="32"/>
      <c r="C36" s="8"/>
      <c r="D36" s="8"/>
      <c r="E36" s="29"/>
      <c r="F36" s="9"/>
    </row>
    <row r="37" spans="2:6" x14ac:dyDescent="0.35">
      <c r="B37" s="11" t="s">
        <v>21</v>
      </c>
      <c r="D37" s="15">
        <v>1.4999999999999999E-2</v>
      </c>
      <c r="E37" s="29"/>
      <c r="F37" s="37">
        <v>1.4999999999999999E-2</v>
      </c>
    </row>
    <row r="38" spans="2:6" x14ac:dyDescent="0.35">
      <c r="B38" s="7"/>
      <c r="C38" s="8"/>
      <c r="D38" s="8"/>
      <c r="E38" s="29"/>
      <c r="F38" s="9"/>
    </row>
    <row r="39" spans="2:6" ht="88.75" customHeight="1" x14ac:dyDescent="0.35">
      <c r="B39" s="11" t="s">
        <v>22</v>
      </c>
      <c r="D39" s="15">
        <v>2.2499999999999999E-2</v>
      </c>
      <c r="E39" s="29"/>
      <c r="F39" s="37">
        <v>2.2499999999999999E-2</v>
      </c>
    </row>
    <row r="40" spans="2:6" x14ac:dyDescent="0.35">
      <c r="B40" s="32"/>
      <c r="C40" s="8"/>
      <c r="D40" s="8"/>
      <c r="E40" s="29"/>
      <c r="F40" s="9"/>
    </row>
    <row r="41" spans="2:6" ht="43.5" x14ac:dyDescent="0.35">
      <c r="B41" s="11" t="s">
        <v>23</v>
      </c>
      <c r="D41" s="15">
        <v>0.01</v>
      </c>
      <c r="E41" s="29"/>
      <c r="F41" s="37">
        <v>0.01</v>
      </c>
    </row>
    <row r="42" spans="2:6" x14ac:dyDescent="0.35">
      <c r="B42" s="42"/>
      <c r="C42" s="8"/>
      <c r="D42" s="8"/>
      <c r="E42" s="29"/>
      <c r="F42" s="9"/>
    </row>
    <row r="43" spans="2:6" ht="29" x14ac:dyDescent="0.35">
      <c r="B43" s="11" t="s">
        <v>24</v>
      </c>
      <c r="D43" s="15">
        <v>5.0000000000000001E-3</v>
      </c>
      <c r="E43" s="29"/>
      <c r="F43" s="37">
        <v>5.0000000000000001E-3</v>
      </c>
    </row>
    <row r="44" spans="2:6" x14ac:dyDescent="0.35">
      <c r="B44" s="32"/>
      <c r="C44" s="8"/>
      <c r="D44" s="8"/>
      <c r="E44" s="29"/>
      <c r="F44" s="9"/>
    </row>
    <row r="45" spans="2:6" ht="43.5" x14ac:dyDescent="0.35">
      <c r="B45" s="11" t="s">
        <v>25</v>
      </c>
      <c r="D45" s="15">
        <v>2.5000000000000001E-3</v>
      </c>
      <c r="E45" s="29"/>
      <c r="F45" s="37">
        <v>2.5000000000000001E-3</v>
      </c>
    </row>
    <row r="46" spans="2:6" x14ac:dyDescent="0.35">
      <c r="B46" s="7"/>
      <c r="C46" s="8"/>
      <c r="D46" s="8"/>
      <c r="E46" s="29"/>
      <c r="F46" s="9"/>
    </row>
    <row r="47" spans="2:6" ht="29" x14ac:dyDescent="0.35">
      <c r="B47" s="11" t="s">
        <v>26</v>
      </c>
      <c r="D47" s="15">
        <v>5.0000000000000001E-3</v>
      </c>
      <c r="E47" s="29"/>
      <c r="F47" s="37">
        <v>5.0000000000000001E-3</v>
      </c>
    </row>
    <row r="48" spans="2:6" x14ac:dyDescent="0.35">
      <c r="B48" s="32" t="s">
        <v>80</v>
      </c>
      <c r="C48" s="8"/>
      <c r="D48" s="8"/>
      <c r="E48" s="29"/>
      <c r="F48" s="9"/>
    </row>
    <row r="49" spans="2:6" ht="29" x14ac:dyDescent="0.35">
      <c r="B49" s="11" t="s">
        <v>27</v>
      </c>
      <c r="D49" s="15">
        <v>2.5000000000000001E-3</v>
      </c>
      <c r="E49" s="29"/>
      <c r="F49" s="37">
        <v>2.5000000000000001E-3</v>
      </c>
    </row>
    <row r="50" spans="2:6" x14ac:dyDescent="0.35">
      <c r="B50" s="7"/>
      <c r="C50" s="8"/>
      <c r="D50" s="8"/>
      <c r="E50" s="29"/>
      <c r="F50" s="9"/>
    </row>
    <row r="51" spans="2:6" ht="29" x14ac:dyDescent="0.35">
      <c r="B51" s="11" t="s">
        <v>28</v>
      </c>
      <c r="D51" s="15">
        <v>2.5000000000000001E-3</v>
      </c>
      <c r="E51" s="29"/>
      <c r="F51" s="37">
        <v>2.5000000000000001E-3</v>
      </c>
    </row>
    <row r="52" spans="2:6" x14ac:dyDescent="0.35">
      <c r="B52" s="7"/>
      <c r="C52" s="8"/>
      <c r="D52" s="8"/>
      <c r="E52" s="29"/>
      <c r="F52" s="9"/>
    </row>
    <row r="53" spans="2:6" ht="14.5" customHeight="1" thickBot="1" x14ac:dyDescent="0.4">
      <c r="B53" s="12" t="s">
        <v>29</v>
      </c>
      <c r="C53" s="4"/>
      <c r="D53" s="23">
        <f>SUM(D35:D52)</f>
        <v>0.15000000000000002</v>
      </c>
      <c r="E53" s="29"/>
      <c r="F53" s="33">
        <v>0.15</v>
      </c>
    </row>
    <row r="54" spans="2:6" ht="15" thickBot="1" x14ac:dyDescent="0.4"/>
    <row r="55" spans="2:6" x14ac:dyDescent="0.35">
      <c r="B55" s="20" t="s">
        <v>30</v>
      </c>
      <c r="C55" s="21"/>
      <c r="D55" s="21"/>
      <c r="E55" s="28"/>
      <c r="F55" s="22"/>
    </row>
    <row r="56" spans="2:6" ht="43.5" x14ac:dyDescent="0.35">
      <c r="B56" s="11" t="s">
        <v>31</v>
      </c>
      <c r="D56" s="15">
        <v>0.21</v>
      </c>
      <c r="E56" s="29"/>
      <c r="F56" s="26">
        <v>0.21</v>
      </c>
    </row>
    <row r="57" spans="2:6" x14ac:dyDescent="0.35">
      <c r="B57" s="7"/>
      <c r="C57" s="8"/>
      <c r="D57" s="13"/>
      <c r="E57" s="28"/>
      <c r="F57" s="9"/>
    </row>
    <row r="58" spans="2:6" ht="29" x14ac:dyDescent="0.35">
      <c r="B58" s="11" t="s">
        <v>32</v>
      </c>
      <c r="D58" s="15">
        <v>0.01</v>
      </c>
      <c r="E58" s="29"/>
      <c r="F58" s="26">
        <v>0.01</v>
      </c>
    </row>
    <row r="59" spans="2:6" x14ac:dyDescent="0.35">
      <c r="B59" s="7"/>
      <c r="C59" s="8"/>
      <c r="D59" s="13"/>
      <c r="E59" s="28"/>
      <c r="F59" s="9"/>
    </row>
    <row r="60" spans="2:6" ht="87" x14ac:dyDescent="0.35">
      <c r="B60" s="11" t="s">
        <v>33</v>
      </c>
      <c r="D60" s="15">
        <v>7.0000000000000007E-2</v>
      </c>
      <c r="E60" s="29"/>
      <c r="F60" s="26">
        <v>7.0000000000000007E-2</v>
      </c>
    </row>
    <row r="61" spans="2:6" x14ac:dyDescent="0.35">
      <c r="B61" s="7"/>
      <c r="C61" s="8"/>
      <c r="D61" s="13"/>
      <c r="E61" s="28"/>
      <c r="F61" s="9"/>
    </row>
    <row r="62" spans="2:6" ht="29" x14ac:dyDescent="0.35">
      <c r="B62" s="11" t="s">
        <v>34</v>
      </c>
      <c r="D62" s="15">
        <v>2.5000000000000001E-3</v>
      </c>
      <c r="E62" s="29"/>
      <c r="F62" s="26">
        <v>2.5000000000000001E-3</v>
      </c>
    </row>
    <row r="63" spans="2:6" x14ac:dyDescent="0.35">
      <c r="B63" s="47"/>
      <c r="D63" s="15"/>
      <c r="E63" s="29"/>
      <c r="F63" s="26"/>
    </row>
    <row r="64" spans="2:6" ht="29" x14ac:dyDescent="0.35">
      <c r="B64" s="11" t="s">
        <v>35</v>
      </c>
      <c r="D64" s="15">
        <v>5.0000000000000001E-3</v>
      </c>
      <c r="E64" s="29"/>
      <c r="F64" s="26">
        <v>5.0000000000000001E-3</v>
      </c>
    </row>
    <row r="65" spans="2:6" x14ac:dyDescent="0.35">
      <c r="B65" s="47"/>
      <c r="D65" s="48"/>
      <c r="E65" s="29"/>
      <c r="F65" s="49"/>
    </row>
    <row r="66" spans="2:6" ht="29" x14ac:dyDescent="0.35">
      <c r="B66" s="11" t="s">
        <v>36</v>
      </c>
      <c r="D66" s="15">
        <v>2.5000000000000001E-3</v>
      </c>
      <c r="E66" s="29"/>
      <c r="F66" s="26">
        <v>2.5000000000000001E-3</v>
      </c>
    </row>
    <row r="67" spans="2:6" x14ac:dyDescent="0.35">
      <c r="B67" s="7"/>
      <c r="C67" s="8"/>
      <c r="D67" s="13"/>
      <c r="E67" s="28"/>
      <c r="F67" s="9"/>
    </row>
    <row r="68" spans="2:6" ht="15" thickBot="1" x14ac:dyDescent="0.4">
      <c r="B68" s="12" t="s">
        <v>37</v>
      </c>
      <c r="C68" s="4"/>
      <c r="D68" s="17">
        <f>SUM(D56:D67)</f>
        <v>0.30000000000000004</v>
      </c>
      <c r="E68" s="29"/>
      <c r="F68" s="33">
        <v>0.3</v>
      </c>
    </row>
    <row r="69" spans="2:6" ht="15" thickBot="1" x14ac:dyDescent="0.4"/>
    <row r="70" spans="2:6" x14ac:dyDescent="0.35">
      <c r="B70" s="20" t="s">
        <v>38</v>
      </c>
      <c r="C70" s="21"/>
      <c r="D70" s="21"/>
      <c r="E70" s="29"/>
      <c r="F70" s="22"/>
    </row>
    <row r="71" spans="2:6" ht="43.5" x14ac:dyDescent="0.35">
      <c r="B71" s="11" t="s">
        <v>39</v>
      </c>
      <c r="D71" s="15">
        <v>7.0000000000000007E-2</v>
      </c>
      <c r="E71" s="29"/>
      <c r="F71" s="37">
        <v>7.0000000000000007E-2</v>
      </c>
    </row>
    <row r="72" spans="2:6" x14ac:dyDescent="0.35">
      <c r="B72" s="7"/>
      <c r="C72" s="8"/>
      <c r="D72" s="13"/>
      <c r="E72" s="29"/>
      <c r="F72" s="9"/>
    </row>
    <row r="73" spans="2:6" ht="29" x14ac:dyDescent="0.35">
      <c r="B73" s="11" t="s">
        <v>40</v>
      </c>
      <c r="D73" s="15">
        <v>0.12</v>
      </c>
      <c r="E73" s="29"/>
      <c r="F73" s="37">
        <v>0.12</v>
      </c>
    </row>
    <row r="74" spans="2:6" x14ac:dyDescent="0.35">
      <c r="B74" s="7"/>
      <c r="C74" s="8"/>
      <c r="D74" s="13"/>
      <c r="E74" s="29"/>
      <c r="F74" s="9"/>
    </row>
    <row r="75" spans="2:6" ht="72.5" x14ac:dyDescent="0.35">
      <c r="B75" s="11" t="s">
        <v>41</v>
      </c>
      <c r="D75" s="15">
        <v>0.18</v>
      </c>
      <c r="E75" s="29"/>
      <c r="F75" s="37">
        <v>0.18</v>
      </c>
    </row>
    <row r="76" spans="2:6" x14ac:dyDescent="0.35">
      <c r="B76" s="7"/>
      <c r="C76" s="8"/>
      <c r="D76" s="13"/>
      <c r="E76" s="29"/>
      <c r="F76" s="9"/>
    </row>
    <row r="77" spans="2:6" ht="43.5" x14ac:dyDescent="0.35">
      <c r="B77" s="11" t="s">
        <v>42</v>
      </c>
      <c r="D77" s="15">
        <v>2.5000000000000001E-2</v>
      </c>
      <c r="E77" s="29"/>
      <c r="F77" s="37">
        <v>2.5000000000000001E-2</v>
      </c>
    </row>
    <row r="78" spans="2:6" x14ac:dyDescent="0.35">
      <c r="B78" s="32"/>
      <c r="C78" s="8"/>
      <c r="D78" s="13"/>
      <c r="E78" s="29"/>
      <c r="F78" s="9"/>
    </row>
    <row r="79" spans="2:6" ht="29" x14ac:dyDescent="0.35">
      <c r="B79" s="11" t="s">
        <v>43</v>
      </c>
      <c r="D79" s="15">
        <v>5.0000000000000001E-3</v>
      </c>
      <c r="E79" s="29"/>
      <c r="F79" s="37">
        <v>5.0000000000000001E-3</v>
      </c>
    </row>
    <row r="80" spans="2:6" x14ac:dyDescent="0.35">
      <c r="B80" s="41"/>
      <c r="C80" s="8"/>
      <c r="D80" s="13"/>
      <c r="E80" s="29"/>
      <c r="F80" s="9"/>
    </row>
    <row r="81" spans="2:6" ht="15" thickBot="1" x14ac:dyDescent="0.4">
      <c r="B81" s="12" t="s">
        <v>44</v>
      </c>
      <c r="C81" s="4"/>
      <c r="D81" s="17">
        <f>SUM(D71:D80)</f>
        <v>0.4</v>
      </c>
      <c r="E81" s="29"/>
      <c r="F81" s="33">
        <v>0.4</v>
      </c>
    </row>
    <row r="82" spans="2:6" ht="15" thickBot="1" x14ac:dyDescent="0.4"/>
    <row r="83" spans="2:6" x14ac:dyDescent="0.35">
      <c r="B83" s="20" t="s">
        <v>45</v>
      </c>
      <c r="C83" s="21"/>
      <c r="D83" s="21"/>
      <c r="E83" s="28"/>
      <c r="F83" s="22"/>
    </row>
    <row r="84" spans="2:6" ht="72.5" x14ac:dyDescent="0.35">
      <c r="B84" s="11" t="s">
        <v>46</v>
      </c>
      <c r="D84" s="15">
        <v>0.01</v>
      </c>
      <c r="E84" s="29"/>
      <c r="F84" s="37">
        <v>0.01</v>
      </c>
    </row>
    <row r="85" spans="2:6" x14ac:dyDescent="0.35">
      <c r="B85" s="41"/>
      <c r="C85" s="8"/>
      <c r="D85" s="13"/>
      <c r="E85" s="28"/>
      <c r="F85" s="9"/>
    </row>
    <row r="86" spans="2:6" ht="58" x14ac:dyDescent="0.35">
      <c r="B86" s="11" t="s">
        <v>47</v>
      </c>
      <c r="D86" s="15">
        <v>5.0000000000000001E-3</v>
      </c>
      <c r="E86" s="29"/>
      <c r="F86" s="37">
        <v>5.0000000000000001E-3</v>
      </c>
    </row>
    <row r="87" spans="2:6" x14ac:dyDescent="0.35">
      <c r="B87" s="7"/>
      <c r="C87" s="8"/>
      <c r="D87" s="13"/>
      <c r="E87" s="28"/>
      <c r="F87" s="9"/>
    </row>
    <row r="88" spans="2:6" ht="58" x14ac:dyDescent="0.35">
      <c r="B88" s="11" t="s">
        <v>48</v>
      </c>
      <c r="D88" s="15">
        <v>5.0000000000000001E-3</v>
      </c>
      <c r="E88" s="29"/>
      <c r="F88" s="37">
        <v>5.0000000000000001E-3</v>
      </c>
    </row>
    <row r="89" spans="2:6" x14ac:dyDescent="0.35">
      <c r="B89" s="7"/>
      <c r="C89" s="8"/>
      <c r="D89" s="13"/>
      <c r="E89" s="28"/>
      <c r="F89" s="9"/>
    </row>
    <row r="90" spans="2:6" ht="15" thickBot="1" x14ac:dyDescent="0.4">
      <c r="B90" s="12" t="s">
        <v>49</v>
      </c>
      <c r="C90" s="4"/>
      <c r="D90" s="17">
        <f>SUM(D84:D89)</f>
        <v>0.02</v>
      </c>
      <c r="E90" s="29"/>
      <c r="F90" s="33">
        <v>0.02</v>
      </c>
    </row>
    <row r="92" spans="2:6" ht="19" thickBot="1" x14ac:dyDescent="0.5">
      <c r="B92" s="44" t="s">
        <v>50</v>
      </c>
      <c r="C92" s="45"/>
      <c r="D92" s="46">
        <f>SUM(D17+D32+D53+D68+D81+D90)</f>
        <v>1</v>
      </c>
      <c r="F92" s="46">
        <f>SUM(F17+F32+F53+F68+F81+F90)</f>
        <v>0.87</v>
      </c>
    </row>
    <row r="93" spans="2:6" ht="15" thickTop="1" x14ac:dyDescent="0.35"/>
  </sheetData>
  <mergeCells count="2">
    <mergeCell ref="F7:F8"/>
    <mergeCell ref="B7:B8"/>
  </mergeCells>
  <pageMargins left="0.7" right="0.7" top="0.78740157499999996" bottom="0.78740157499999996" header="0.3" footer="0.3"/>
  <pageSetup paperSize="9" scale="83" orientation="portrait" r:id="rId1"/>
  <rowBreaks count="3" manualBreakCount="3">
    <brk id="32" max="6" man="1"/>
    <brk id="54" max="6" man="1"/>
    <brk id="81" max="6"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5ABA4-BA48-415A-8185-6D514ADD8E87}">
  <dimension ref="A1:G44"/>
  <sheetViews>
    <sheetView tabSelected="1" view="pageBreakPreview" zoomScale="115" zoomScaleNormal="180" zoomScaleSheetLayoutView="115" workbookViewId="0">
      <selection activeCell="F14" sqref="F14"/>
    </sheetView>
  </sheetViews>
  <sheetFormatPr baseColWidth="10" defaultColWidth="11.453125" defaultRowHeight="14.5" x14ac:dyDescent="0.35"/>
  <cols>
    <col min="2" max="2" width="25.453125" bestFit="1" customWidth="1"/>
    <col min="3" max="3" width="5.453125" customWidth="1"/>
    <col min="4" max="4" width="16.26953125" bestFit="1" customWidth="1"/>
    <col min="5" max="5" width="4.81640625" customWidth="1"/>
    <col min="6" max="6" width="16" customWidth="1"/>
    <col min="7" max="7" width="15.1796875" customWidth="1"/>
  </cols>
  <sheetData>
    <row r="1" spans="1:7" ht="18" x14ac:dyDescent="0.4">
      <c r="A1" s="51" t="s">
        <v>81</v>
      </c>
      <c r="B1" s="52"/>
      <c r="C1" s="52"/>
      <c r="D1" s="52"/>
      <c r="E1" s="52"/>
      <c r="F1" s="52"/>
      <c r="G1" s="52"/>
    </row>
    <row r="2" spans="1:7" ht="17.5" x14ac:dyDescent="0.35">
      <c r="A2" s="51"/>
      <c r="B2" s="52"/>
      <c r="C2" s="52"/>
      <c r="D2" s="52"/>
      <c r="E2" s="52"/>
      <c r="F2" s="52"/>
      <c r="G2" s="52"/>
    </row>
    <row r="3" spans="1:7" x14ac:dyDescent="0.35">
      <c r="A3" s="52"/>
      <c r="B3" s="52" t="s">
        <v>51</v>
      </c>
      <c r="C3" s="52"/>
      <c r="D3" s="53" t="s">
        <v>52</v>
      </c>
      <c r="E3" s="52"/>
      <c r="F3" s="52"/>
      <c r="G3" s="52"/>
    </row>
    <row r="4" spans="1:7" x14ac:dyDescent="0.35">
      <c r="A4" s="52"/>
      <c r="B4" s="52" t="s">
        <v>53</v>
      </c>
      <c r="C4" s="52"/>
      <c r="D4" s="89">
        <v>1125620</v>
      </c>
      <c r="E4" s="52"/>
      <c r="F4" s="52"/>
      <c r="G4" s="52"/>
    </row>
    <row r="5" spans="1:7" x14ac:dyDescent="0.35">
      <c r="A5" s="52"/>
      <c r="B5" s="52" t="s">
        <v>54</v>
      </c>
      <c r="C5" s="52"/>
      <c r="D5" s="53" t="s">
        <v>89</v>
      </c>
      <c r="E5" s="52"/>
      <c r="F5" s="52"/>
      <c r="G5" s="52"/>
    </row>
    <row r="6" spans="1:7" ht="15" thickBot="1" x14ac:dyDescent="0.4">
      <c r="A6" s="52"/>
      <c r="B6" s="52"/>
      <c r="C6" s="52"/>
      <c r="D6" s="52"/>
      <c r="E6" s="52"/>
      <c r="F6" s="52"/>
      <c r="G6" s="52"/>
    </row>
    <row r="7" spans="1:7" ht="29" thickBot="1" x14ac:dyDescent="0.4">
      <c r="A7" s="52"/>
      <c r="B7" s="54" t="s">
        <v>55</v>
      </c>
      <c r="C7" s="55"/>
      <c r="D7" s="55" t="s">
        <v>56</v>
      </c>
      <c r="E7" s="56"/>
      <c r="F7" s="57" t="s">
        <v>57</v>
      </c>
      <c r="G7" s="58" t="s">
        <v>58</v>
      </c>
    </row>
    <row r="8" spans="1:7" ht="15.5" x14ac:dyDescent="0.35">
      <c r="A8" s="52"/>
      <c r="B8" s="59" t="s">
        <v>59</v>
      </c>
      <c r="C8" s="60"/>
      <c r="D8" s="61">
        <v>0.03</v>
      </c>
      <c r="E8" s="62"/>
      <c r="F8" s="63">
        <v>0</v>
      </c>
      <c r="G8" s="104"/>
    </row>
    <row r="9" spans="1:7" ht="15.5" x14ac:dyDescent="0.35">
      <c r="A9" s="52"/>
      <c r="B9" s="64" t="s">
        <v>60</v>
      </c>
      <c r="C9" s="65"/>
      <c r="D9" s="66">
        <v>0.1</v>
      </c>
      <c r="E9" s="62"/>
      <c r="F9" s="67">
        <v>0</v>
      </c>
      <c r="G9" s="104"/>
    </row>
    <row r="10" spans="1:7" ht="15.5" x14ac:dyDescent="0.35">
      <c r="A10" s="52"/>
      <c r="B10" s="64" t="s">
        <v>61</v>
      </c>
      <c r="C10" s="65"/>
      <c r="D10" s="66">
        <v>0.15</v>
      </c>
      <c r="E10" s="62"/>
      <c r="F10" s="67">
        <v>0.15</v>
      </c>
      <c r="G10" s="103"/>
    </row>
    <row r="11" spans="1:7" ht="16" thickBot="1" x14ac:dyDescent="0.4">
      <c r="A11" s="52"/>
      <c r="B11" s="97" t="s">
        <v>62</v>
      </c>
      <c r="C11" s="98"/>
      <c r="D11" s="99">
        <v>0.3</v>
      </c>
      <c r="E11" s="62"/>
      <c r="F11" s="100">
        <v>0.3</v>
      </c>
      <c r="G11" s="103"/>
    </row>
    <row r="12" spans="1:7" ht="15.5" x14ac:dyDescent="0.35">
      <c r="A12" s="52"/>
      <c r="B12" s="59" t="s">
        <v>63</v>
      </c>
      <c r="C12" s="60"/>
      <c r="D12" s="61">
        <v>0.4</v>
      </c>
      <c r="E12" s="101"/>
      <c r="F12" s="63">
        <v>0.4</v>
      </c>
      <c r="G12" s="103"/>
    </row>
    <row r="13" spans="1:7" ht="15.5" x14ac:dyDescent="0.35">
      <c r="A13" s="52"/>
      <c r="B13" s="64" t="s">
        <v>64</v>
      </c>
      <c r="C13" s="65"/>
      <c r="D13" s="66">
        <v>0.02</v>
      </c>
      <c r="E13" s="62"/>
      <c r="F13" s="67">
        <v>0.02</v>
      </c>
      <c r="G13" s="103"/>
    </row>
    <row r="14" spans="1:7" ht="16" thickBot="1" x14ac:dyDescent="0.4">
      <c r="A14" s="52"/>
      <c r="B14" s="97" t="s">
        <v>78</v>
      </c>
      <c r="C14" s="98"/>
      <c r="D14" s="122">
        <f>SUM(D8:D13)</f>
        <v>1</v>
      </c>
      <c r="E14" s="62"/>
      <c r="F14" s="123">
        <v>0.87</v>
      </c>
      <c r="G14" s="105"/>
    </row>
    <row r="15" spans="1:7" ht="16" thickBot="1" x14ac:dyDescent="0.4">
      <c r="A15" s="52"/>
      <c r="B15" s="87" t="s">
        <v>65</v>
      </c>
      <c r="C15" s="75"/>
      <c r="D15" s="88"/>
      <c r="E15" s="75"/>
      <c r="F15" s="76"/>
      <c r="G15" s="106"/>
    </row>
    <row r="16" spans="1:7" ht="15" thickBot="1" x14ac:dyDescent="0.4">
      <c r="A16" s="52"/>
      <c r="B16" s="53"/>
      <c r="C16" s="52"/>
      <c r="D16" s="52"/>
      <c r="E16" s="52"/>
      <c r="F16" s="52"/>
      <c r="G16" s="52"/>
    </row>
    <row r="17" spans="1:7" ht="28.5" x14ac:dyDescent="0.35">
      <c r="A17" s="52"/>
      <c r="B17" s="57" t="s">
        <v>82</v>
      </c>
      <c r="C17" s="55"/>
      <c r="D17" s="90" t="s">
        <v>56</v>
      </c>
      <c r="E17" s="68"/>
      <c r="F17" s="57" t="s">
        <v>83</v>
      </c>
      <c r="G17" s="58" t="s">
        <v>84</v>
      </c>
    </row>
    <row r="18" spans="1:7" ht="42.5" x14ac:dyDescent="0.35">
      <c r="A18" s="52"/>
      <c r="B18" s="93" t="s">
        <v>85</v>
      </c>
      <c r="C18" s="91"/>
      <c r="D18" s="94" t="s">
        <v>86</v>
      </c>
      <c r="E18" s="52"/>
      <c r="F18" s="92"/>
      <c r="G18" s="103"/>
    </row>
    <row r="19" spans="1:7" ht="71" thickBot="1" x14ac:dyDescent="0.4">
      <c r="A19" s="52"/>
      <c r="B19" s="95" t="s">
        <v>87</v>
      </c>
      <c r="C19" s="71"/>
      <c r="D19" s="96" t="s">
        <v>88</v>
      </c>
      <c r="E19" s="52"/>
      <c r="F19" s="70"/>
      <c r="G19" s="103"/>
    </row>
    <row r="20" spans="1:7" ht="15" thickBot="1" x14ac:dyDescent="0.4">
      <c r="A20" s="52"/>
    </row>
    <row r="21" spans="1:7" ht="29" thickBot="1" x14ac:dyDescent="0.4">
      <c r="A21" s="52"/>
      <c r="B21" s="113" t="s">
        <v>66</v>
      </c>
      <c r="C21" s="75"/>
      <c r="D21" s="114" t="s">
        <v>67</v>
      </c>
      <c r="E21" s="75"/>
      <c r="F21" s="76"/>
      <c r="G21" s="106"/>
    </row>
    <row r="22" spans="1:7" ht="29" thickBot="1" x14ac:dyDescent="0.4">
      <c r="A22" s="52"/>
      <c r="B22" s="102" t="s">
        <v>91</v>
      </c>
      <c r="C22" s="52"/>
      <c r="D22" s="72"/>
      <c r="E22" s="52"/>
      <c r="F22" s="73"/>
      <c r="G22" s="112"/>
    </row>
    <row r="23" spans="1:7" ht="16" thickBot="1" x14ac:dyDescent="0.4">
      <c r="A23" s="52"/>
      <c r="B23" s="74" t="s">
        <v>68</v>
      </c>
      <c r="C23" s="75"/>
      <c r="D23" s="111" t="s">
        <v>67</v>
      </c>
      <c r="E23" s="75"/>
      <c r="F23" s="76"/>
      <c r="G23" s="106"/>
    </row>
    <row r="24" spans="1:7" ht="29" thickBot="1" x14ac:dyDescent="0.4">
      <c r="A24" s="52"/>
      <c r="B24" s="102" t="s">
        <v>69</v>
      </c>
      <c r="C24" s="52"/>
      <c r="D24" s="72"/>
      <c r="E24" s="52"/>
      <c r="F24" s="73"/>
      <c r="G24" s="110"/>
    </row>
    <row r="25" spans="1:7" ht="16" thickBot="1" x14ac:dyDescent="0.4">
      <c r="A25" s="52"/>
      <c r="B25" s="69" t="s">
        <v>70</v>
      </c>
      <c r="C25" s="68"/>
      <c r="D25" s="107">
        <v>0.19</v>
      </c>
      <c r="E25" s="52"/>
      <c r="F25" s="108"/>
      <c r="G25" s="105"/>
    </row>
    <row r="26" spans="1:7" ht="16" thickBot="1" x14ac:dyDescent="0.4">
      <c r="A26" s="52"/>
      <c r="B26" s="109" t="s">
        <v>71</v>
      </c>
      <c r="C26" s="75"/>
      <c r="D26" s="88"/>
      <c r="E26" s="75"/>
      <c r="F26" s="76"/>
      <c r="G26" s="106"/>
    </row>
    <row r="27" spans="1:7" x14ac:dyDescent="0.35">
      <c r="A27" s="52"/>
      <c r="B27" s="77"/>
      <c r="C27" s="52"/>
      <c r="D27" s="52"/>
      <c r="E27" s="52"/>
      <c r="F27" s="52"/>
      <c r="G27" s="52"/>
    </row>
    <row r="28" spans="1:7" x14ac:dyDescent="0.35">
      <c r="A28" s="52"/>
      <c r="B28" s="52"/>
      <c r="C28" s="52"/>
      <c r="D28" s="52"/>
      <c r="E28" s="52"/>
      <c r="F28" s="52"/>
    </row>
    <row r="29" spans="1:7" x14ac:dyDescent="0.35">
      <c r="A29" s="52"/>
      <c r="B29" s="78" t="s">
        <v>72</v>
      </c>
      <c r="C29" s="79"/>
      <c r="D29" s="80"/>
      <c r="E29" s="81"/>
      <c r="F29" s="115"/>
      <c r="G29" s="116"/>
    </row>
    <row r="30" spans="1:7" ht="15.5" x14ac:dyDescent="0.35">
      <c r="A30" s="52"/>
      <c r="B30" s="82" t="s">
        <v>73</v>
      </c>
      <c r="C30" s="83"/>
      <c r="D30" s="84"/>
      <c r="E30" s="81"/>
      <c r="F30" s="85" t="s">
        <v>74</v>
      </c>
      <c r="G30" s="103"/>
    </row>
    <row r="31" spans="1:7" ht="15.5" x14ac:dyDescent="0.35">
      <c r="A31" s="52"/>
      <c r="B31" s="82" t="s">
        <v>75</v>
      </c>
      <c r="C31" s="83"/>
      <c r="D31" s="84"/>
      <c r="E31" s="81"/>
      <c r="F31" s="85" t="s">
        <v>74</v>
      </c>
      <c r="G31" s="103"/>
    </row>
    <row r="32" spans="1:7" ht="15.5" x14ac:dyDescent="0.35">
      <c r="A32" s="52"/>
      <c r="B32" s="82" t="s">
        <v>76</v>
      </c>
      <c r="C32" s="83"/>
      <c r="D32" s="84"/>
      <c r="E32" s="81"/>
      <c r="F32" s="85" t="s">
        <v>74</v>
      </c>
      <c r="G32" s="103"/>
    </row>
    <row r="33" spans="1:7" x14ac:dyDescent="0.35">
      <c r="A33" s="52"/>
      <c r="B33" s="86" t="s">
        <v>77</v>
      </c>
      <c r="C33" s="52"/>
      <c r="D33" s="52"/>
      <c r="E33" s="52"/>
      <c r="F33" s="52"/>
      <c r="G33" s="52"/>
    </row>
    <row r="34" spans="1:7" x14ac:dyDescent="0.35">
      <c r="A34" s="52"/>
      <c r="B34" s="52"/>
      <c r="C34" s="52"/>
      <c r="D34" s="52"/>
      <c r="E34" s="52"/>
      <c r="F34" s="52"/>
      <c r="G34" s="52"/>
    </row>
    <row r="35" spans="1:7" x14ac:dyDescent="0.35">
      <c r="A35" s="52"/>
      <c r="B35" s="52"/>
      <c r="C35" s="52"/>
      <c r="D35" s="52"/>
      <c r="E35" s="52"/>
      <c r="F35" s="52"/>
      <c r="G35" s="52"/>
    </row>
    <row r="36" spans="1:7" ht="14.5" customHeight="1" x14ac:dyDescent="0.35">
      <c r="A36" s="52"/>
      <c r="B36" s="117" t="s">
        <v>90</v>
      </c>
      <c r="C36" s="117"/>
      <c r="D36" s="117"/>
      <c r="E36" s="117"/>
      <c r="F36" s="117"/>
      <c r="G36" s="117"/>
    </row>
    <row r="37" spans="1:7" x14ac:dyDescent="0.35">
      <c r="A37" s="52"/>
      <c r="B37" s="117"/>
      <c r="C37" s="117"/>
      <c r="D37" s="117"/>
      <c r="E37" s="117"/>
      <c r="F37" s="117"/>
      <c r="G37" s="117"/>
    </row>
    <row r="38" spans="1:7" x14ac:dyDescent="0.35">
      <c r="A38" s="52"/>
      <c r="B38" s="117"/>
      <c r="C38" s="117"/>
      <c r="D38" s="117"/>
      <c r="E38" s="117"/>
      <c r="F38" s="117"/>
      <c r="G38" s="117"/>
    </row>
    <row r="39" spans="1:7" x14ac:dyDescent="0.35">
      <c r="A39" s="52"/>
      <c r="B39" s="52"/>
      <c r="C39" s="52"/>
      <c r="D39" s="52"/>
      <c r="E39" s="52"/>
      <c r="F39" s="52"/>
      <c r="G39" s="52"/>
    </row>
    <row r="42" spans="1:7" x14ac:dyDescent="0.35">
      <c r="B42" s="40"/>
    </row>
    <row r="43" spans="1:7" x14ac:dyDescent="0.35">
      <c r="B43" s="40"/>
    </row>
    <row r="44" spans="1:7" x14ac:dyDescent="0.35">
      <c r="B44" s="40"/>
    </row>
  </sheetData>
  <mergeCells count="2">
    <mergeCell ref="F29:G29"/>
    <mergeCell ref="B36:G38"/>
  </mergeCells>
  <phoneticPr fontId="4" type="noConversion"/>
  <pageMargins left="0.7" right="0.7" top="0.78740157499999996" bottom="0.78740157499999996" header="0.3" footer="0.3"/>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B1FEE7EB67B1246B37AF6A6C5854F84" ma:contentTypeVersion="11" ma:contentTypeDescription="Ein neues Dokument erstellen." ma:contentTypeScope="" ma:versionID="f6930eceb1643979509bb6ff4f2121aa">
  <xsd:schema xmlns:xsd="http://www.w3.org/2001/XMLSchema" xmlns:xs="http://www.w3.org/2001/XMLSchema" xmlns:p="http://schemas.microsoft.com/office/2006/metadata/properties" xmlns:ns2="ef226025-e5a3-446d-b89c-24b686e3e227" xmlns:ns3="9d69aaf4-ccfe-41c0-a020-be097d420775" targetNamespace="http://schemas.microsoft.com/office/2006/metadata/properties" ma:root="true" ma:fieldsID="e1877f30c312ad12d37692f93424efed" ns2:_="" ns3:_="">
    <xsd:import namespace="ef226025-e5a3-446d-b89c-24b686e3e227"/>
    <xsd:import namespace="9d69aaf4-ccfe-41c0-a020-be097d4207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226025-e5a3-446d-b89c-24b686e3e2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e0fb2c31-fdbe-4913-8767-63247d7668e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d69aaf4-ccfe-41c0-a020-be097d42077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3954623-e26f-4330-b372-8cdbad9e60be}" ma:internalName="TaxCatchAll" ma:showField="CatchAllData" ma:web="9d69aaf4-ccfe-41c0-a020-be097d4207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69aaf4-ccfe-41c0-a020-be097d420775" xsi:nil="true"/>
    <lcf76f155ced4ddcb4097134ff3c332f xmlns="ef226025-e5a3-446d-b89c-24b686e3e22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879A4A-9341-4241-8EA2-34E0CFC65D46}">
  <ds:schemaRefs>
    <ds:schemaRef ds:uri="http://schemas.microsoft.com/sharepoint/v3/contenttype/forms"/>
  </ds:schemaRefs>
</ds:datastoreItem>
</file>

<file path=customXml/itemProps2.xml><?xml version="1.0" encoding="utf-8"?>
<ds:datastoreItem xmlns:ds="http://schemas.openxmlformats.org/officeDocument/2006/customXml" ds:itemID="{C2AF4CE4-E752-4B5D-AC94-A294A99407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226025-e5a3-446d-b89c-24b686e3e227"/>
    <ds:schemaRef ds:uri="9d69aaf4-ccfe-41c0-a020-be097d4207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C9DD91-CC9E-414D-80F5-2F25C08FE95E}">
  <ds:schemaRefs>
    <ds:schemaRef ds:uri="http://schemas.microsoft.com/office/2006/documentManagement/types"/>
    <ds:schemaRef ds:uri="http://schemas.openxmlformats.org/package/2006/metadata/core-properties"/>
    <ds:schemaRef ds:uri="http://purl.org/dc/elements/1.1/"/>
    <ds:schemaRef ds:uri="http://purl.org/dc/dcmitype/"/>
    <ds:schemaRef ds:uri="http://www.w3.org/XML/1998/namespace"/>
    <ds:schemaRef ds:uri="ef226025-e5a3-446d-b89c-24b686e3e227"/>
    <ds:schemaRef ds:uri="http://schemas.microsoft.com/office/2006/metadata/properties"/>
    <ds:schemaRef ds:uri="9d69aaf4-ccfe-41c0-a020-be097d420775"/>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LB</vt:lpstr>
      <vt:lpstr>Preisblatt</vt:lpstr>
      <vt:lpstr>LB!Druckbereich</vt:lpstr>
      <vt:lpstr>Preisblatt!Druckbereich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Sven Rathje</dc:creator>
  <cp:keywords/>
  <dc:description/>
  <cp:lastModifiedBy>Renas Güngör</cp:lastModifiedBy>
  <cp:revision/>
  <cp:lastPrinted>2024-03-27T07:47:40Z</cp:lastPrinted>
  <dcterms:created xsi:type="dcterms:W3CDTF">2022-03-29T10:08:23Z</dcterms:created>
  <dcterms:modified xsi:type="dcterms:W3CDTF">2026-06-01T11:14:31Z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0x010100DB1FEE7EB67B1246B37AF6A6C5854F84</vt:lpwstr>
  </property>
  <property fmtid="{D5CDD505-2E9C-101B-9397-08002B2CF9AE}" pid="3" name="MediaServiceImageTags">
    <vt:lpwstr/>
  </property>
</Properties>
</file>